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600" yWindow="2865" windowWidth="12810" windowHeight="6000" activeTab="2"/>
  </bookViews>
  <sheets>
    <sheet name="100 Mesh" sheetId="8" r:id="rId1"/>
    <sheet name="40-70 Sand" sheetId="10" r:id="rId2"/>
    <sheet name="Water analysis" sheetId="11" r:id="rId3"/>
  </sheets>
  <calcPr calcId="145621"/>
</workbook>
</file>

<file path=xl/calcChain.xml><?xml version="1.0" encoding="utf-8"?>
<calcChain xmlns="http://schemas.openxmlformats.org/spreadsheetml/2006/main">
  <c r="G12" i="10" l="1"/>
  <c r="C12" i="10"/>
  <c r="E28" i="8" l="1"/>
  <c r="F28" i="8" s="1"/>
  <c r="E28" i="10"/>
  <c r="F28" i="10" s="1"/>
  <c r="E27" i="10" l="1"/>
  <c r="F27" i="10" s="1"/>
  <c r="E26" i="10"/>
  <c r="F26" i="10" s="1"/>
  <c r="E25" i="10"/>
  <c r="F25" i="10" s="1"/>
  <c r="E24" i="10"/>
  <c r="F24" i="10" s="1"/>
  <c r="E23" i="10"/>
  <c r="F23" i="10" s="1"/>
  <c r="E22" i="10"/>
  <c r="F22" i="10" s="1"/>
  <c r="E21" i="10"/>
  <c r="F21" i="10" s="1"/>
  <c r="G24" i="10" l="1"/>
  <c r="G28" i="10"/>
  <c r="G21" i="10"/>
  <c r="G25" i="10"/>
  <c r="G27" i="10"/>
  <c r="G22" i="10"/>
  <c r="G26" i="10"/>
  <c r="G23" i="10"/>
  <c r="E21" i="8"/>
  <c r="F21" i="8" s="1"/>
  <c r="E22" i="8"/>
  <c r="F22" i="8" s="1"/>
  <c r="E23" i="8"/>
  <c r="F23" i="8" s="1"/>
  <c r="E24" i="8"/>
  <c r="F24" i="8" s="1"/>
  <c r="E25" i="8"/>
  <c r="F25" i="8" s="1"/>
  <c r="E26" i="8"/>
  <c r="F26" i="8" s="1"/>
  <c r="E27" i="8"/>
  <c r="F27" i="8" s="1"/>
  <c r="G28" i="8" l="1"/>
  <c r="G23" i="8"/>
  <c r="G27" i="8"/>
  <c r="G24" i="8"/>
  <c r="G21" i="8"/>
  <c r="G25" i="8"/>
  <c r="G26" i="8"/>
  <c r="G22" i="8"/>
</calcChain>
</file>

<file path=xl/sharedStrings.xml><?xml version="1.0" encoding="utf-8"?>
<sst xmlns="http://schemas.openxmlformats.org/spreadsheetml/2006/main" count="84" uniqueCount="44">
  <si>
    <t xml:space="preserve"> </t>
  </si>
  <si>
    <t>Pan</t>
  </si>
  <si>
    <t>% RETAINED</t>
  </si>
  <si>
    <t>%</t>
  </si>
  <si>
    <t>RETAINED</t>
  </si>
  <si>
    <t>WEIGHT</t>
  </si>
  <si>
    <t>SIZE</t>
  </si>
  <si>
    <t>CUMMULATIVE</t>
  </si>
  <si>
    <t>PERCENT</t>
  </si>
  <si>
    <t xml:space="preserve">TOTAL </t>
  </si>
  <si>
    <t xml:space="preserve">EMPTY </t>
  </si>
  <si>
    <t xml:space="preserve">SIEVE </t>
  </si>
  <si>
    <t>Sample size:</t>
  </si>
  <si>
    <t>NA</t>
  </si>
  <si>
    <t>Truck #</t>
  </si>
  <si>
    <t>Prepared by:</t>
  </si>
  <si>
    <t>Sample #</t>
  </si>
  <si>
    <t>Date:</t>
  </si>
  <si>
    <t>Well:</t>
  </si>
  <si>
    <t>SLB</t>
  </si>
  <si>
    <t>Vendor:</t>
  </si>
  <si>
    <t>Client:</t>
  </si>
  <si>
    <t>Prop:</t>
  </si>
  <si>
    <t>File:</t>
  </si>
  <si>
    <t>Sand Sieve Analysis</t>
  </si>
  <si>
    <t>40/70</t>
  </si>
  <si>
    <t>NNE</t>
  </si>
  <si>
    <t>Results</t>
  </si>
  <si>
    <r>
      <t>Calcium, Ca</t>
    </r>
    <r>
      <rPr>
        <vertAlign val="superscript"/>
        <sz val="10"/>
        <rFont val="Arial"/>
        <family val="2"/>
      </rPr>
      <t>2+</t>
    </r>
  </si>
  <si>
    <r>
      <t>Magnesium, Mg</t>
    </r>
    <r>
      <rPr>
        <vertAlign val="superscript"/>
        <sz val="10"/>
        <rFont val="Arial"/>
        <family val="2"/>
      </rPr>
      <t>2+</t>
    </r>
  </si>
  <si>
    <r>
      <t>Chloride, Cl</t>
    </r>
    <r>
      <rPr>
        <sz val="8"/>
        <rFont val="Arial"/>
        <family val="2"/>
      </rPr>
      <t xml:space="preserve"> </t>
    </r>
    <r>
      <rPr>
        <vertAlign val="superscript"/>
        <sz val="10"/>
        <rFont val="Arial"/>
        <family val="2"/>
      </rPr>
      <t>-</t>
    </r>
  </si>
  <si>
    <r>
      <t>Carbonates, CO</t>
    </r>
    <r>
      <rPr>
        <vertAlign val="subscript"/>
        <sz val="10"/>
        <rFont val="Arial"/>
        <family val="2"/>
      </rPr>
      <t>3</t>
    </r>
    <r>
      <rPr>
        <vertAlign val="superscript"/>
        <sz val="10"/>
        <rFont val="Arial"/>
        <family val="2"/>
      </rPr>
      <t>-2</t>
    </r>
  </si>
  <si>
    <r>
      <t>Bicarbonates, HCO</t>
    </r>
    <r>
      <rPr>
        <vertAlign val="subscript"/>
        <sz val="10"/>
        <rFont val="Arial"/>
        <family val="2"/>
      </rPr>
      <t>3</t>
    </r>
    <r>
      <rPr>
        <vertAlign val="superscript"/>
        <sz val="10"/>
        <rFont val="Arial"/>
        <family val="2"/>
      </rPr>
      <t>-</t>
    </r>
  </si>
  <si>
    <r>
      <t>Sulphate, SO</t>
    </r>
    <r>
      <rPr>
        <vertAlign val="subscript"/>
        <sz val="10"/>
        <rFont val="Arial"/>
        <family val="2"/>
      </rPr>
      <t>4</t>
    </r>
    <r>
      <rPr>
        <vertAlign val="superscript"/>
        <sz val="10"/>
        <rFont val="Arial"/>
        <family val="2"/>
      </rPr>
      <t>-</t>
    </r>
  </si>
  <si>
    <r>
      <t>Iron, Fe</t>
    </r>
    <r>
      <rPr>
        <vertAlign val="superscript"/>
        <sz val="10"/>
        <rFont val="Arial"/>
        <family val="2"/>
      </rPr>
      <t>+</t>
    </r>
    <r>
      <rPr>
        <sz val="10"/>
        <rFont val="Arial"/>
        <family val="2"/>
      </rPr>
      <t xml:space="preserve"> or Fe</t>
    </r>
    <r>
      <rPr>
        <vertAlign val="superscript"/>
        <sz val="10"/>
        <rFont val="Arial"/>
        <family val="2"/>
      </rPr>
      <t>2+</t>
    </r>
  </si>
  <si>
    <r>
      <t>Sodium, Na</t>
    </r>
    <r>
      <rPr>
        <vertAlign val="superscript"/>
        <sz val="10"/>
        <rFont val="Arial"/>
        <family val="2"/>
      </rPr>
      <t>+</t>
    </r>
  </si>
  <si>
    <t>Total Dissolved Solids, TDS</t>
  </si>
  <si>
    <t>Water Conditions</t>
  </si>
  <si>
    <t>Specific Gravity</t>
  </si>
  <si>
    <t>Temperture (degF)</t>
  </si>
  <si>
    <t>pH</t>
  </si>
  <si>
    <r>
      <t>Conductivity (</t>
    </r>
    <r>
      <rPr>
        <sz val="10"/>
        <rFont val="Calibri"/>
        <family val="2"/>
      </rPr>
      <t>μ</t>
    </r>
    <r>
      <rPr>
        <sz val="8"/>
        <rFont val="Arial"/>
        <family val="2"/>
      </rPr>
      <t>S/cm)</t>
    </r>
  </si>
  <si>
    <t>3H Stage 12</t>
  </si>
  <si>
    <t>Daniel O'Brien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</si>
</sst>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mmmm\ d\,\ yyyy"/>
    <numFmt numFmtId="166" formatCode="0.000"/>
    <numFmt numFmtId="167" formatCode="#,##0&quot; mg/L&quot;"/>
    <numFmt numFmtId="168" formatCode="0&quot; degF&quot;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4"/>
      <color indexed="18"/>
      <name val="Impact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 Rounded MT Bold"/>
      <family val="2"/>
    </font>
    <font>
      <sz val="10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4"/>
      <color theme="0"/>
      <name val="Univers 57 Condensed"/>
      <family val="2"/>
    </font>
    <font>
      <vertAlign val="superscript"/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vertAlign val="subscript"/>
      <sz val="10"/>
      <name val="Arial"/>
      <family val="2"/>
    </font>
    <font>
      <b/>
      <sz val="13"/>
      <color theme="0"/>
      <name val="Univers 57 Condensed"/>
      <family val="2"/>
    </font>
    <font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3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double">
        <color theme="0" tint="-4.9989318521683403E-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theme="0" tint="-4.9989318521683403E-2"/>
      </top>
      <bottom style="medium">
        <color indexed="64"/>
      </bottom>
      <diagonal/>
    </border>
    <border>
      <left/>
      <right/>
      <top style="double">
        <color theme="0" tint="-4.9989318521683403E-2"/>
      </top>
      <bottom style="medium">
        <color indexed="64"/>
      </bottom>
      <diagonal/>
    </border>
    <border>
      <left/>
      <right style="medium">
        <color indexed="64"/>
      </right>
      <top style="double">
        <color theme="0" tint="-4.9989318521683403E-2"/>
      </top>
      <bottom style="medium">
        <color indexed="64"/>
      </bottom>
      <diagonal/>
    </border>
    <border>
      <left style="medium">
        <color indexed="64"/>
      </left>
      <right/>
      <top/>
      <bottom style="double">
        <color theme="0" tint="-4.9989318521683403E-2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83">
    <xf numFmtId="0" fontId="0" fillId="0" borderId="0" xfId="0"/>
    <xf numFmtId="0" fontId="1" fillId="0" borderId="0" xfId="1"/>
    <xf numFmtId="0" fontId="2" fillId="0" borderId="0" xfId="1" applyFont="1" applyAlignment="1">
      <alignment horizontal="left"/>
    </xf>
    <xf numFmtId="0" fontId="3" fillId="0" borderId="0" xfId="1" applyFont="1"/>
    <xf numFmtId="0" fontId="4" fillId="0" borderId="0" xfId="1" applyFont="1"/>
    <xf numFmtId="0" fontId="5" fillId="0" borderId="0" xfId="1" applyFont="1"/>
    <xf numFmtId="14" fontId="4" fillId="0" borderId="0" xfId="1" applyNumberFormat="1" applyFont="1" applyBorder="1" applyAlignment="1" applyProtection="1">
      <alignment horizontal="left"/>
      <protection locked="0"/>
    </xf>
    <xf numFmtId="0" fontId="4" fillId="0" borderId="0" xfId="1" applyFont="1" applyBorder="1"/>
    <xf numFmtId="0" fontId="5" fillId="0" borderId="0" xfId="1" applyFont="1" applyBorder="1"/>
    <xf numFmtId="0" fontId="4" fillId="0" borderId="0" xfId="1" applyFont="1" applyBorder="1" applyAlignment="1" applyProtection="1">
      <alignment horizontal="left"/>
      <protection locked="0"/>
    </xf>
    <xf numFmtId="164" fontId="4" fillId="0" borderId="0" xfId="1" applyNumberFormat="1" applyFont="1" applyBorder="1" applyAlignment="1" applyProtection="1">
      <alignment horizontal="left"/>
      <protection locked="0"/>
    </xf>
    <xf numFmtId="0" fontId="4" fillId="0" borderId="0" xfId="1" applyFont="1" applyFill="1" applyBorder="1"/>
    <xf numFmtId="164" fontId="4" fillId="0" borderId="0" xfId="1" applyNumberFormat="1" applyFont="1" applyFill="1" applyBorder="1"/>
    <xf numFmtId="164" fontId="6" fillId="0" borderId="4" xfId="1" applyNumberFormat="1" applyFont="1" applyBorder="1" applyAlignment="1">
      <alignment horizontal="center"/>
    </xf>
    <xf numFmtId="164" fontId="6" fillId="0" borderId="1" xfId="1" applyNumberFormat="1" applyFont="1" applyFill="1" applyBorder="1" applyAlignment="1">
      <alignment horizontal="center"/>
    </xf>
    <xf numFmtId="164" fontId="6" fillId="0" borderId="1" xfId="1" applyNumberFormat="1" applyFont="1" applyBorder="1" applyAlignment="1">
      <alignment horizontal="center"/>
    </xf>
    <xf numFmtId="0" fontId="7" fillId="0" borderId="5" xfId="1" applyFont="1" applyBorder="1" applyAlignment="1" applyProtection="1">
      <alignment horizontal="center"/>
      <protection locked="0"/>
    </xf>
    <xf numFmtId="0" fontId="3" fillId="2" borderId="6" xfId="1" applyFont="1" applyFill="1" applyBorder="1" applyAlignment="1">
      <alignment horizontal="center"/>
    </xf>
    <xf numFmtId="0" fontId="3" fillId="2" borderId="7" xfId="1" applyFont="1" applyFill="1" applyBorder="1" applyAlignment="1">
      <alignment horizontal="center"/>
    </xf>
    <xf numFmtId="0" fontId="3" fillId="2" borderId="8" xfId="1" applyFont="1" applyFill="1" applyBorder="1" applyAlignment="1">
      <alignment horizontal="center"/>
    </xf>
    <xf numFmtId="0" fontId="3" fillId="2" borderId="9" xfId="1" applyFont="1" applyFill="1" applyBorder="1" applyAlignment="1">
      <alignment horizontal="center"/>
    </xf>
    <xf numFmtId="0" fontId="3" fillId="2" borderId="10" xfId="1" applyFont="1" applyFill="1" applyBorder="1" applyAlignment="1">
      <alignment horizontal="center"/>
    </xf>
    <xf numFmtId="0" fontId="3" fillId="2" borderId="11" xfId="1" applyFont="1" applyFill="1" applyBorder="1" applyAlignment="1">
      <alignment horizontal="center"/>
    </xf>
    <xf numFmtId="0" fontId="1" fillId="0" borderId="0" xfId="1" applyProtection="1">
      <protection locked="0"/>
    </xf>
    <xf numFmtId="0" fontId="3" fillId="0" borderId="0" xfId="1" applyFont="1" applyProtection="1">
      <protection locked="0"/>
    </xf>
    <xf numFmtId="164" fontId="1" fillId="0" borderId="3" xfId="1" applyNumberFormat="1" applyBorder="1" applyAlignment="1" applyProtection="1">
      <alignment horizontal="center"/>
      <protection locked="0"/>
    </xf>
    <xf numFmtId="0" fontId="3" fillId="0" borderId="0" xfId="1" applyFont="1" applyAlignment="1" applyProtection="1">
      <alignment horizontal="right"/>
      <protection locked="0"/>
    </xf>
    <xf numFmtId="0" fontId="1" fillId="0" borderId="0" xfId="1" applyBorder="1" applyAlignment="1" applyProtection="1">
      <alignment horizontal="center"/>
      <protection locked="0"/>
    </xf>
    <xf numFmtId="0" fontId="1" fillId="0" borderId="2" xfId="1" applyBorder="1" applyAlignment="1" applyProtection="1">
      <alignment horizontal="center"/>
      <protection locked="0"/>
    </xf>
    <xf numFmtId="0" fontId="1" fillId="0" borderId="0" xfId="1" applyBorder="1"/>
    <xf numFmtId="164" fontId="4" fillId="0" borderId="0" xfId="1" applyNumberFormat="1" applyFont="1" applyBorder="1" applyProtection="1">
      <protection locked="0"/>
    </xf>
    <xf numFmtId="0" fontId="1" fillId="0" borderId="0" xfId="1" applyAlignment="1" applyProtection="1">
      <alignment horizontal="center"/>
      <protection locked="0"/>
    </xf>
    <xf numFmtId="0" fontId="5" fillId="0" borderId="0" xfId="1" applyFont="1" applyProtection="1">
      <protection locked="0"/>
    </xf>
    <xf numFmtId="0" fontId="8" fillId="0" borderId="0" xfId="1" applyFont="1" applyProtection="1">
      <protection locked="0"/>
    </xf>
    <xf numFmtId="0" fontId="1" fillId="0" borderId="0" xfId="1" applyAlignment="1">
      <alignment horizontal="left"/>
    </xf>
    <xf numFmtId="0" fontId="7" fillId="0" borderId="0" xfId="1" applyFont="1" applyAlignment="1">
      <alignment horizontal="left"/>
    </xf>
    <xf numFmtId="0" fontId="9" fillId="0" borderId="0" xfId="1" applyFont="1" applyAlignment="1">
      <alignment horizontal="left"/>
    </xf>
    <xf numFmtId="164" fontId="1" fillId="0" borderId="1" xfId="1" applyNumberFormat="1" applyFont="1" applyBorder="1" applyAlignment="1" applyProtection="1">
      <alignment horizontal="center"/>
      <protection locked="0"/>
    </xf>
    <xf numFmtId="0" fontId="5" fillId="0" borderId="0" xfId="1" applyFont="1" applyAlignment="1" applyProtection="1">
      <alignment horizontal="right"/>
      <protection locked="0"/>
    </xf>
    <xf numFmtId="0" fontId="1" fillId="0" borderId="5" xfId="1" applyFont="1" applyBorder="1" applyAlignment="1" applyProtection="1">
      <alignment horizontal="center"/>
      <protection locked="0"/>
    </xf>
    <xf numFmtId="0" fontId="1" fillId="0" borderId="0" xfId="1" applyFont="1" applyBorder="1" applyAlignment="1" applyProtection="1">
      <alignment horizontal="center"/>
      <protection locked="0"/>
    </xf>
    <xf numFmtId="164" fontId="1" fillId="0" borderId="0" xfId="1" applyNumberFormat="1" applyFont="1" applyBorder="1" applyAlignment="1" applyProtection="1">
      <alignment horizontal="center"/>
      <protection locked="0"/>
    </xf>
    <xf numFmtId="164" fontId="6" fillId="0" borderId="0" xfId="1" applyNumberFormat="1" applyFont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0" fillId="0" borderId="0" xfId="0" applyBorder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0" borderId="14" xfId="0" applyBorder="1" applyAlignment="1" applyProtection="1">
      <alignment vertical="center"/>
      <protection hidden="1"/>
    </xf>
    <xf numFmtId="166" fontId="12" fillId="0" borderId="19" xfId="0" applyNumberFormat="1" applyFont="1" applyBorder="1" applyAlignment="1" applyProtection="1">
      <alignment horizontal="center" vertical="center"/>
      <protection locked="0" hidden="1"/>
    </xf>
    <xf numFmtId="164" fontId="0" fillId="0" borderId="23" xfId="0" applyNumberFormat="1" applyFont="1" applyBorder="1" applyAlignment="1" applyProtection="1">
      <alignment horizontal="center" vertical="center"/>
      <protection locked="0" hidden="1"/>
    </xf>
    <xf numFmtId="3" fontId="0" fillId="0" borderId="6" xfId="0" applyNumberFormat="1" applyFont="1" applyBorder="1" applyAlignment="1" applyProtection="1">
      <alignment horizontal="center" vertical="center"/>
      <protection locked="0" hidden="1"/>
    </xf>
    <xf numFmtId="168" fontId="0" fillId="0" borderId="22" xfId="0" applyNumberFormat="1" applyFont="1" applyFill="1" applyBorder="1" applyAlignment="1" applyProtection="1">
      <alignment horizontal="center" vertical="center"/>
      <protection locked="0" hidden="1"/>
    </xf>
    <xf numFmtId="0" fontId="1" fillId="0" borderId="3" xfId="1" applyBorder="1" applyAlignment="1">
      <alignment horizontal="center"/>
    </xf>
    <xf numFmtId="0" fontId="8" fillId="0" borderId="0" xfId="1" applyFont="1" applyAlignment="1">
      <alignment horizontal="center"/>
    </xf>
    <xf numFmtId="164" fontId="4" fillId="0" borderId="3" xfId="1" applyNumberFormat="1" applyFont="1" applyBorder="1" applyAlignment="1" applyProtection="1">
      <alignment horizontal="left"/>
      <protection locked="0"/>
    </xf>
    <xf numFmtId="0" fontId="5" fillId="0" borderId="0" xfId="1" applyFont="1" applyAlignment="1" applyProtection="1">
      <alignment horizontal="right"/>
      <protection locked="0"/>
    </xf>
    <xf numFmtId="0" fontId="4" fillId="0" borderId="3" xfId="1" applyFont="1" applyBorder="1" applyAlignment="1" applyProtection="1">
      <alignment horizontal="center"/>
      <protection locked="0"/>
    </xf>
    <xf numFmtId="0" fontId="4" fillId="0" borderId="2" xfId="1" applyFont="1" applyBorder="1" applyAlignment="1" applyProtection="1">
      <alignment horizontal="center"/>
      <protection locked="0"/>
    </xf>
    <xf numFmtId="14" fontId="4" fillId="0" borderId="3" xfId="1" applyNumberFormat="1" applyFont="1" applyBorder="1" applyAlignment="1" applyProtection="1">
      <alignment horizontal="center"/>
      <protection locked="0"/>
    </xf>
    <xf numFmtId="165" fontId="4" fillId="0" borderId="2" xfId="1" applyNumberFormat="1" applyFont="1" applyBorder="1" applyAlignment="1" applyProtection="1">
      <alignment horizontal="center"/>
      <protection locked="0"/>
    </xf>
    <xf numFmtId="164" fontId="4" fillId="0" borderId="3" xfId="1" applyNumberFormat="1" applyFont="1" applyBorder="1" applyAlignment="1" applyProtection="1">
      <alignment horizontal="center"/>
      <protection locked="0"/>
    </xf>
    <xf numFmtId="0" fontId="10" fillId="3" borderId="12" xfId="0" applyFont="1" applyFill="1" applyBorder="1" applyAlignment="1" applyProtection="1">
      <alignment horizontal="center" vertical="center"/>
      <protection hidden="1"/>
    </xf>
    <xf numFmtId="0" fontId="1" fillId="4" borderId="13" xfId="0" applyFont="1" applyFill="1" applyBorder="1" applyAlignment="1" applyProtection="1">
      <alignment horizontal="center" vertical="center"/>
      <protection hidden="1"/>
    </xf>
    <xf numFmtId="0" fontId="1" fillId="4" borderId="14" xfId="0" applyFont="1" applyFill="1" applyBorder="1" applyAlignment="1" applyProtection="1">
      <alignment horizontal="center" vertical="center"/>
      <protection hidden="1"/>
    </xf>
    <xf numFmtId="0" fontId="1" fillId="4" borderId="15" xfId="0" applyFont="1" applyFill="1" applyBorder="1" applyAlignment="1" applyProtection="1">
      <alignment horizontal="center" vertical="center"/>
      <protection hidden="1"/>
    </xf>
    <xf numFmtId="167" fontId="12" fillId="0" borderId="13" xfId="0" applyNumberFormat="1" applyFont="1" applyFill="1" applyBorder="1" applyAlignment="1" applyProtection="1">
      <alignment horizontal="center" vertical="center"/>
      <protection hidden="1"/>
    </xf>
    <xf numFmtId="167" fontId="12" fillId="0" borderId="14" xfId="0" applyNumberFormat="1" applyFont="1" applyFill="1" applyBorder="1" applyAlignment="1" applyProtection="1">
      <alignment horizontal="center" vertical="center"/>
      <protection hidden="1"/>
    </xf>
    <xf numFmtId="167" fontId="12" fillId="0" borderId="15" xfId="0" applyNumberFormat="1" applyFont="1" applyFill="1" applyBorder="1" applyAlignment="1" applyProtection="1">
      <alignment horizontal="center" vertical="center"/>
      <protection hidden="1"/>
    </xf>
    <xf numFmtId="0" fontId="15" fillId="3" borderId="13" xfId="0" applyFont="1" applyFill="1" applyBorder="1" applyAlignment="1" applyProtection="1">
      <alignment horizontal="center" vertical="center"/>
      <protection hidden="1"/>
    </xf>
    <xf numFmtId="0" fontId="15" fillId="3" borderId="14" xfId="0" applyFont="1" applyFill="1" applyBorder="1" applyAlignment="1" applyProtection="1">
      <alignment horizontal="center" vertical="center"/>
      <protection hidden="1"/>
    </xf>
    <xf numFmtId="0" fontId="15" fillId="3" borderId="15" xfId="0" applyFont="1" applyFill="1" applyBorder="1" applyAlignment="1" applyProtection="1">
      <alignment horizontal="center" vertical="center"/>
      <protection hidden="1"/>
    </xf>
    <xf numFmtId="0" fontId="1" fillId="4" borderId="16" xfId="0" applyFont="1" applyFill="1" applyBorder="1" applyAlignment="1" applyProtection="1">
      <alignment horizontal="center" vertical="center"/>
      <protection hidden="1"/>
    </xf>
    <xf numFmtId="0" fontId="1" fillId="4" borderId="17" xfId="0" applyFont="1" applyFill="1" applyBorder="1" applyAlignment="1" applyProtection="1">
      <alignment horizontal="center" vertical="center"/>
      <protection hidden="1"/>
    </xf>
    <xf numFmtId="0" fontId="1" fillId="4" borderId="18" xfId="0" applyFont="1" applyFill="1" applyBorder="1" applyAlignment="1" applyProtection="1">
      <alignment horizontal="center" vertical="center"/>
      <protection hidden="1"/>
    </xf>
    <xf numFmtId="0" fontId="1" fillId="4" borderId="20" xfId="0" applyFont="1" applyFill="1" applyBorder="1" applyAlignment="1" applyProtection="1">
      <alignment horizontal="center" vertical="center"/>
      <protection hidden="1"/>
    </xf>
    <xf numFmtId="0" fontId="1" fillId="4" borderId="21" xfId="0" applyFont="1" applyFill="1" applyBorder="1" applyAlignment="1" applyProtection="1">
      <alignment horizontal="center" vertical="center"/>
      <protection hidden="1"/>
    </xf>
    <xf numFmtId="0" fontId="1" fillId="4" borderId="22" xfId="0" applyFont="1" applyFill="1" applyBorder="1" applyAlignment="1" applyProtection="1">
      <alignment horizontal="center" vertical="center"/>
      <protection hidden="1"/>
    </xf>
    <xf numFmtId="0" fontId="1" fillId="4" borderId="24" xfId="0" applyFont="1" applyFill="1" applyBorder="1" applyAlignment="1" applyProtection="1">
      <alignment horizontal="center" vertical="center"/>
      <protection hidden="1"/>
    </xf>
    <xf numFmtId="0" fontId="1" fillId="4" borderId="25" xfId="0" applyFont="1" applyFill="1" applyBorder="1" applyAlignment="1" applyProtection="1">
      <alignment horizontal="center" vertical="center"/>
      <protection hidden="1"/>
    </xf>
    <xf numFmtId="0" fontId="1" fillId="4" borderId="26" xfId="0" applyFont="1" applyFill="1" applyBorder="1" applyAlignment="1" applyProtection="1">
      <alignment horizontal="center" vertical="center"/>
      <protection hidden="1"/>
    </xf>
    <xf numFmtId="0" fontId="10" fillId="3" borderId="27" xfId="0" applyFont="1" applyFill="1" applyBorder="1" applyAlignment="1" applyProtection="1">
      <alignment horizontal="center" vertical="center"/>
      <protection hidden="1"/>
    </xf>
    <xf numFmtId="0" fontId="1" fillId="4" borderId="28" xfId="0" applyFont="1" applyFill="1" applyBorder="1" applyAlignment="1" applyProtection="1">
      <alignment horizontal="center" vertical="center"/>
      <protection hidden="1"/>
    </xf>
    <xf numFmtId="0" fontId="1" fillId="4" borderId="29" xfId="0" applyFont="1" applyFill="1" applyBorder="1" applyAlignment="1" applyProtection="1">
      <alignment horizontal="center" vertical="center"/>
      <protection hidden="1"/>
    </xf>
    <xf numFmtId="0" fontId="1" fillId="4" borderId="30" xfId="0" applyFont="1" applyFill="1" applyBorder="1" applyAlignment="1" applyProtection="1">
      <alignment horizontal="center" vertical="center"/>
      <protection hidden="1"/>
    </xf>
  </cellXfs>
  <cellStyles count="3">
    <cellStyle name="Normal" xfId="0" builtinId="0"/>
    <cellStyle name="Normal 2" xfId="1"/>
    <cellStyle name="Percent 2" xfId="2"/>
  </cellStyles>
  <dxfs count="15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PERCENT</a:t>
            </a:r>
          </a:p>
        </c:rich>
      </c:tx>
      <c:layout>
        <c:manualLayout>
          <c:xMode val="edge"/>
          <c:yMode val="edge"/>
          <c:x val="0.41699604743083002"/>
          <c:y val="3.95256916996047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624505928853754"/>
          <c:y val="0.21739172390633474"/>
          <c:w val="0.75889328063241168"/>
          <c:h val="0.632412287727518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'100 Mesh'!$B$21:$B$27</c:f>
              <c:numCache>
                <c:formatCode>General</c:formatCode>
                <c:ptCount val="7"/>
                <c:pt idx="0">
                  <c:v>50</c:v>
                </c:pt>
                <c:pt idx="1">
                  <c:v>70</c:v>
                </c:pt>
                <c:pt idx="2">
                  <c:v>80</c:v>
                </c:pt>
                <c:pt idx="3">
                  <c:v>100</c:v>
                </c:pt>
                <c:pt idx="4">
                  <c:v>120</c:v>
                </c:pt>
                <c:pt idx="5">
                  <c:v>140</c:v>
                </c:pt>
                <c:pt idx="6">
                  <c:v>200</c:v>
                </c:pt>
              </c:numCache>
            </c:numRef>
          </c:cat>
          <c:val>
            <c:numRef>
              <c:f>'100 Mesh'!$F$21:$F$27</c:f>
              <c:numCache>
                <c:formatCode>0.0</c:formatCode>
                <c:ptCount val="7"/>
                <c:pt idx="0">
                  <c:v>7.5999999999999668</c:v>
                </c:pt>
                <c:pt idx="1">
                  <c:v>69.600000000000023</c:v>
                </c:pt>
                <c:pt idx="2">
                  <c:v>16</c:v>
                </c:pt>
                <c:pt idx="3">
                  <c:v>4.4000000000000341</c:v>
                </c:pt>
                <c:pt idx="4">
                  <c:v>2.3999999999999773</c:v>
                </c:pt>
                <c:pt idx="5">
                  <c:v>0</c:v>
                </c:pt>
                <c:pt idx="6">
                  <c:v>-0.39999999999997726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4450304"/>
        <c:axId val="124452224"/>
      </c:barChart>
      <c:catAx>
        <c:axId val="1244503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Sieve size</a:t>
                </a:r>
              </a:p>
            </c:rich>
          </c:tx>
          <c:layout>
            <c:manualLayout>
              <c:xMode val="edge"/>
              <c:yMode val="edge"/>
              <c:x val="0.44795783926218707"/>
              <c:y val="0.905139999792516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44522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4452224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Weight %</a:t>
                </a:r>
              </a:p>
            </c:rich>
          </c:tx>
          <c:layout>
            <c:manualLayout>
              <c:xMode val="edge"/>
              <c:yMode val="edge"/>
              <c:x val="9.8814229249011964E-3"/>
              <c:y val="0.3478269168923059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4450304"/>
        <c:crosses val="autoZero"/>
        <c:crossBetween val="between"/>
      </c:valAx>
      <c:spPr>
        <a:solidFill>
          <a:srgbClr val="00CC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PERCENT</a:t>
            </a:r>
          </a:p>
        </c:rich>
      </c:tx>
      <c:layout>
        <c:manualLayout>
          <c:xMode val="edge"/>
          <c:yMode val="edge"/>
          <c:x val="0.41699604743083002"/>
          <c:y val="3.95256916996047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624505928853754"/>
          <c:y val="0.21739172390633474"/>
          <c:w val="0.75889328063241168"/>
          <c:h val="0.632412287727518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'40-70 Sand'!$B$21:$B$27</c:f>
              <c:numCache>
                <c:formatCode>General</c:formatCode>
                <c:ptCount val="7"/>
                <c:pt idx="0">
                  <c:v>30</c:v>
                </c:pt>
                <c:pt idx="1">
                  <c:v>40</c:v>
                </c:pt>
                <c:pt idx="2">
                  <c:v>45</c:v>
                </c:pt>
                <c:pt idx="3">
                  <c:v>50</c:v>
                </c:pt>
                <c:pt idx="4">
                  <c:v>60</c:v>
                </c:pt>
                <c:pt idx="5">
                  <c:v>70</c:v>
                </c:pt>
                <c:pt idx="6">
                  <c:v>100</c:v>
                </c:pt>
              </c:numCache>
            </c:numRef>
          </c:cat>
          <c:val>
            <c:numRef>
              <c:f>'40-70 Sand'!$F$21:$F$27</c:f>
              <c:numCache>
                <c:formatCode>0.0</c:formatCode>
                <c:ptCount val="7"/>
                <c:pt idx="0">
                  <c:v>0</c:v>
                </c:pt>
                <c:pt idx="1">
                  <c:v>4.7999999999999545</c:v>
                </c:pt>
                <c:pt idx="2">
                  <c:v>21.600000000000023</c:v>
                </c:pt>
                <c:pt idx="3">
                  <c:v>36.800000000000011</c:v>
                </c:pt>
                <c:pt idx="4">
                  <c:v>24.800000000000011</c:v>
                </c:pt>
                <c:pt idx="5">
                  <c:v>9.5999999999999659</c:v>
                </c:pt>
                <c:pt idx="6">
                  <c:v>1.1999999999999886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0412288"/>
        <c:axId val="187389824"/>
      </c:barChart>
      <c:catAx>
        <c:axId val="1704122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Sieve size</a:t>
                </a:r>
              </a:p>
            </c:rich>
          </c:tx>
          <c:layout>
            <c:manualLayout>
              <c:xMode val="edge"/>
              <c:yMode val="edge"/>
              <c:x val="0.40843214756258234"/>
              <c:y val="0.9156801842457439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873898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389824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Weight %</a:t>
                </a:r>
              </a:p>
            </c:rich>
          </c:tx>
          <c:layout>
            <c:manualLayout>
              <c:xMode val="edge"/>
              <c:yMode val="edge"/>
              <c:x val="9.8814229249011964E-3"/>
              <c:y val="0.3478269168923059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0412288"/>
        <c:crosses val="autoZero"/>
        <c:crossBetween val="between"/>
      </c:valAx>
      <c:spPr>
        <a:solidFill>
          <a:srgbClr val="00CC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7</xdr:col>
      <xdr:colOff>0</xdr:colOff>
      <xdr:row>42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7</xdr:col>
      <xdr:colOff>0</xdr:colOff>
      <xdr:row>42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workbookViewId="0">
      <selection activeCell="G14" sqref="G14:H14"/>
    </sheetView>
  </sheetViews>
  <sheetFormatPr defaultRowHeight="12.75" x14ac:dyDescent="0.2"/>
  <cols>
    <col min="1" max="1" width="7.140625" style="1" customWidth="1"/>
    <col min="2" max="2" width="8" style="1" customWidth="1"/>
    <col min="3" max="3" width="10.5703125" style="1" customWidth="1"/>
    <col min="4" max="4" width="10.28515625" style="1" customWidth="1"/>
    <col min="5" max="5" width="13" style="1" customWidth="1"/>
    <col min="6" max="6" width="12.5703125" style="1" customWidth="1"/>
    <col min="7" max="7" width="17.85546875" style="1" customWidth="1"/>
    <col min="8" max="8" width="11.42578125" style="1" customWidth="1"/>
    <col min="9" max="16384" width="9.140625" style="1"/>
  </cols>
  <sheetData>
    <row r="1" spans="1:8" ht="6.75" customHeight="1" x14ac:dyDescent="0.2"/>
    <row r="2" spans="1:8" ht="27.75" customHeight="1" x14ac:dyDescent="0.4">
      <c r="A2" s="2"/>
      <c r="B2" s="2"/>
      <c r="C2" s="2"/>
      <c r="D2" s="2"/>
      <c r="E2" s="2"/>
      <c r="F2" s="2"/>
      <c r="G2" s="2"/>
      <c r="H2" s="2"/>
    </row>
    <row r="3" spans="1:8" ht="18.75" customHeight="1" x14ac:dyDescent="0.25">
      <c r="A3" s="36"/>
      <c r="B3" s="36"/>
      <c r="C3" s="36"/>
      <c r="D3" s="36"/>
      <c r="E3" s="36"/>
      <c r="F3" s="36"/>
      <c r="G3" s="36" t="s">
        <v>0</v>
      </c>
    </row>
    <row r="4" spans="1:8" x14ac:dyDescent="0.2">
      <c r="A4" s="35"/>
      <c r="B4" s="35"/>
      <c r="C4" s="35"/>
      <c r="D4" s="35"/>
      <c r="E4" s="35"/>
      <c r="F4" s="35"/>
      <c r="G4" s="35"/>
    </row>
    <row r="5" spans="1:8" x14ac:dyDescent="0.2">
      <c r="A5" s="34"/>
      <c r="B5" s="34"/>
      <c r="C5" s="34"/>
      <c r="D5" s="34"/>
      <c r="E5" s="34"/>
      <c r="F5" s="34"/>
      <c r="G5" s="34" t="s">
        <v>0</v>
      </c>
    </row>
    <row r="6" spans="1:8" ht="21" customHeight="1" x14ac:dyDescent="0.35">
      <c r="D6" s="52"/>
      <c r="E6" s="52"/>
      <c r="F6" s="52"/>
    </row>
    <row r="7" spans="1:8" ht="23.25" x14ac:dyDescent="0.35">
      <c r="B7" s="23"/>
      <c r="C7" s="23"/>
      <c r="D7" s="33" t="s">
        <v>24</v>
      </c>
      <c r="E7" s="32"/>
      <c r="F7" s="23"/>
      <c r="G7" s="23"/>
    </row>
    <row r="8" spans="1:8" ht="23.25" x14ac:dyDescent="0.35">
      <c r="B8" s="23"/>
      <c r="C8" s="23"/>
      <c r="D8" s="33"/>
      <c r="E8" s="32"/>
      <c r="F8" s="23"/>
      <c r="G8" s="23"/>
    </row>
    <row r="9" spans="1:8" x14ac:dyDescent="0.2">
      <c r="B9" s="23"/>
      <c r="C9" s="23"/>
      <c r="D9" s="23"/>
      <c r="E9" s="23"/>
      <c r="F9" s="23"/>
      <c r="G9" s="23"/>
    </row>
    <row r="10" spans="1:8" ht="15.75" x14ac:dyDescent="0.25">
      <c r="B10" s="38" t="s">
        <v>23</v>
      </c>
      <c r="C10" s="55" t="s">
        <v>13</v>
      </c>
      <c r="D10" s="55"/>
      <c r="E10" s="23"/>
      <c r="F10" s="38" t="s">
        <v>22</v>
      </c>
      <c r="G10" s="51">
        <v>100</v>
      </c>
      <c r="H10" s="51"/>
    </row>
    <row r="11" spans="1:8" ht="15.75" x14ac:dyDescent="0.25">
      <c r="B11" s="38" t="s">
        <v>21</v>
      </c>
      <c r="C11" s="56" t="s">
        <v>26</v>
      </c>
      <c r="D11" s="56"/>
      <c r="E11" s="23"/>
      <c r="F11" s="38" t="s">
        <v>20</v>
      </c>
      <c r="G11" s="57" t="s">
        <v>19</v>
      </c>
      <c r="H11" s="57"/>
    </row>
    <row r="12" spans="1:8" ht="15.75" x14ac:dyDescent="0.25">
      <c r="B12" s="38" t="s">
        <v>18</v>
      </c>
      <c r="C12" s="56" t="s">
        <v>42</v>
      </c>
      <c r="D12" s="56"/>
      <c r="E12" s="23"/>
      <c r="F12" s="38" t="s">
        <v>17</v>
      </c>
      <c r="G12" s="58">
        <v>42317</v>
      </c>
      <c r="H12" s="58"/>
    </row>
    <row r="13" spans="1:8" ht="15" customHeight="1" x14ac:dyDescent="0.25">
      <c r="B13" s="26"/>
      <c r="C13" s="31"/>
      <c r="D13" s="23"/>
      <c r="E13" s="54"/>
      <c r="F13" s="54"/>
      <c r="G13" s="30"/>
      <c r="H13" s="29"/>
    </row>
    <row r="14" spans="1:8" ht="15.75" x14ac:dyDescent="0.25">
      <c r="B14" s="26" t="s">
        <v>16</v>
      </c>
      <c r="C14" s="51" t="s">
        <v>13</v>
      </c>
      <c r="D14" s="51"/>
      <c r="E14" s="54" t="s">
        <v>15</v>
      </c>
      <c r="F14" s="54"/>
      <c r="G14" s="53" t="s">
        <v>43</v>
      </c>
      <c r="H14" s="53"/>
    </row>
    <row r="15" spans="1:8" x14ac:dyDescent="0.2">
      <c r="B15" s="26" t="s">
        <v>14</v>
      </c>
      <c r="C15" s="28" t="s">
        <v>13</v>
      </c>
      <c r="D15" s="23"/>
      <c r="E15" s="23"/>
      <c r="F15" s="23"/>
      <c r="G15" s="23"/>
    </row>
    <row r="16" spans="1:8" x14ac:dyDescent="0.2">
      <c r="B16" s="26"/>
      <c r="C16" s="27"/>
      <c r="D16" s="23"/>
      <c r="E16" s="23"/>
      <c r="F16" s="23"/>
      <c r="G16" s="23"/>
    </row>
    <row r="17" spans="2:7" x14ac:dyDescent="0.2">
      <c r="B17" s="26" t="s">
        <v>12</v>
      </c>
      <c r="C17" s="25">
        <v>25</v>
      </c>
      <c r="D17" s="23"/>
      <c r="E17" s="23"/>
      <c r="F17" s="23"/>
      <c r="G17" s="23"/>
    </row>
    <row r="18" spans="2:7" ht="13.5" thickBot="1" x14ac:dyDescent="0.25">
      <c r="B18" s="23"/>
      <c r="C18" s="23"/>
      <c r="D18" s="24"/>
      <c r="E18" s="23"/>
      <c r="F18" s="23"/>
      <c r="G18" s="23"/>
    </row>
    <row r="19" spans="2:7" x14ac:dyDescent="0.2">
      <c r="B19" s="22" t="s">
        <v>11</v>
      </c>
      <c r="C19" s="21" t="s">
        <v>10</v>
      </c>
      <c r="D19" s="21" t="s">
        <v>9</v>
      </c>
      <c r="E19" s="21" t="s">
        <v>5</v>
      </c>
      <c r="F19" s="21" t="s">
        <v>8</v>
      </c>
      <c r="G19" s="20" t="s">
        <v>7</v>
      </c>
    </row>
    <row r="20" spans="2:7" ht="13.5" thickBot="1" x14ac:dyDescent="0.25">
      <c r="B20" s="19" t="s">
        <v>6</v>
      </c>
      <c r="C20" s="18" t="s">
        <v>5</v>
      </c>
      <c r="D20" s="18" t="s">
        <v>5</v>
      </c>
      <c r="E20" s="18" t="s">
        <v>4</v>
      </c>
      <c r="F20" s="18" t="s">
        <v>3</v>
      </c>
      <c r="G20" s="17" t="s">
        <v>2</v>
      </c>
    </row>
    <row r="21" spans="2:7" x14ac:dyDescent="0.2">
      <c r="B21" s="16">
        <v>50</v>
      </c>
      <c r="C21" s="37">
        <v>114.7</v>
      </c>
      <c r="D21" s="37">
        <v>116.6</v>
      </c>
      <c r="E21" s="15">
        <f t="shared" ref="E21:E27" si="0">D21-C21</f>
        <v>1.8999999999999915</v>
      </c>
      <c r="F21" s="14">
        <f t="shared" ref="F21:F27" si="1">(E21/$C$17)*100</f>
        <v>7.5999999999999668</v>
      </c>
      <c r="G21" s="13">
        <f>SUM($F$21:F21)</f>
        <v>7.5999999999999668</v>
      </c>
    </row>
    <row r="22" spans="2:7" x14ac:dyDescent="0.2">
      <c r="B22" s="16">
        <v>70</v>
      </c>
      <c r="C22" s="37">
        <v>111.9</v>
      </c>
      <c r="D22" s="37">
        <v>129.30000000000001</v>
      </c>
      <c r="E22" s="15">
        <f t="shared" si="0"/>
        <v>17.400000000000006</v>
      </c>
      <c r="F22" s="14">
        <f t="shared" si="1"/>
        <v>69.600000000000023</v>
      </c>
      <c r="G22" s="13">
        <f>SUM($F$21:F22)</f>
        <v>77.199999999999989</v>
      </c>
    </row>
    <row r="23" spans="2:7" x14ac:dyDescent="0.2">
      <c r="B23" s="16">
        <v>80</v>
      </c>
      <c r="C23" s="37">
        <v>111.1</v>
      </c>
      <c r="D23" s="37">
        <v>115.1</v>
      </c>
      <c r="E23" s="15">
        <f t="shared" si="0"/>
        <v>4</v>
      </c>
      <c r="F23" s="14">
        <f t="shared" si="1"/>
        <v>16</v>
      </c>
      <c r="G23" s="13">
        <f>SUM($F$21:F23)</f>
        <v>93.199999999999989</v>
      </c>
    </row>
    <row r="24" spans="2:7" x14ac:dyDescent="0.2">
      <c r="B24" s="16">
        <v>100</v>
      </c>
      <c r="C24" s="37">
        <v>112.8</v>
      </c>
      <c r="D24" s="37">
        <v>113.9</v>
      </c>
      <c r="E24" s="15">
        <f t="shared" si="0"/>
        <v>1.1000000000000085</v>
      </c>
      <c r="F24" s="14">
        <f t="shared" si="1"/>
        <v>4.4000000000000341</v>
      </c>
      <c r="G24" s="13">
        <f>SUM($F$21:F24)</f>
        <v>97.600000000000023</v>
      </c>
    </row>
    <row r="25" spans="2:7" x14ac:dyDescent="0.2">
      <c r="B25" s="16">
        <v>120</v>
      </c>
      <c r="C25" s="37">
        <v>105.4</v>
      </c>
      <c r="D25" s="37">
        <v>106</v>
      </c>
      <c r="E25" s="15">
        <f t="shared" si="0"/>
        <v>0.59999999999999432</v>
      </c>
      <c r="F25" s="14">
        <f>(E25/$C$17)*100</f>
        <v>2.3999999999999773</v>
      </c>
      <c r="G25" s="13">
        <f>SUM($F$21:F25)</f>
        <v>100</v>
      </c>
    </row>
    <row r="26" spans="2:7" x14ac:dyDescent="0.2">
      <c r="B26" s="16">
        <v>140</v>
      </c>
      <c r="C26" s="37">
        <v>107.5</v>
      </c>
      <c r="D26" s="37">
        <v>107.5</v>
      </c>
      <c r="E26" s="15">
        <f t="shared" si="0"/>
        <v>0</v>
      </c>
      <c r="F26" s="14">
        <f t="shared" si="1"/>
        <v>0</v>
      </c>
      <c r="G26" s="13">
        <f>SUM($F$21:F26)</f>
        <v>100</v>
      </c>
    </row>
    <row r="27" spans="2:7" x14ac:dyDescent="0.2">
      <c r="B27" s="16">
        <v>200</v>
      </c>
      <c r="C27" s="37">
        <v>106.3</v>
      </c>
      <c r="D27" s="37">
        <v>106.2</v>
      </c>
      <c r="E27" s="15">
        <f t="shared" si="0"/>
        <v>-9.9999999999994316E-2</v>
      </c>
      <c r="F27" s="14">
        <f t="shared" si="1"/>
        <v>-0.39999999999997726</v>
      </c>
      <c r="G27" s="13">
        <f>SUM($F$21:F27)</f>
        <v>99.600000000000023</v>
      </c>
    </row>
    <row r="28" spans="2:7" x14ac:dyDescent="0.2">
      <c r="B28" s="39" t="s">
        <v>1</v>
      </c>
      <c r="C28" s="37">
        <v>80</v>
      </c>
      <c r="D28" s="37">
        <v>80.099999999999994</v>
      </c>
      <c r="E28" s="15">
        <f t="shared" ref="E28" si="2">D28-C28</f>
        <v>9.9999999999994316E-2</v>
      </c>
      <c r="F28" s="14">
        <f t="shared" ref="F28" si="3">(E28/$C$17)*100</f>
        <v>0.39999999999997726</v>
      </c>
      <c r="G28" s="13">
        <f>SUM($F$21:F28)</f>
        <v>100</v>
      </c>
    </row>
    <row r="29" spans="2:7" x14ac:dyDescent="0.2">
      <c r="B29" s="40"/>
      <c r="C29" s="41"/>
      <c r="D29" s="41"/>
      <c r="E29" s="42"/>
      <c r="F29" s="43"/>
      <c r="G29" s="42"/>
    </row>
    <row r="30" spans="2:7" ht="15" x14ac:dyDescent="0.2">
      <c r="B30" s="4"/>
      <c r="C30" s="4"/>
      <c r="D30" s="4"/>
      <c r="E30" s="4"/>
      <c r="F30" s="4"/>
      <c r="G30" s="4"/>
    </row>
    <row r="31" spans="2:7" ht="15" x14ac:dyDescent="0.2">
      <c r="B31" s="4"/>
      <c r="C31" s="4"/>
      <c r="D31" s="4"/>
      <c r="E31" s="12"/>
      <c r="F31" s="11"/>
      <c r="G31" s="11"/>
    </row>
    <row r="32" spans="2:7" ht="15" x14ac:dyDescent="0.2">
      <c r="B32" s="4"/>
      <c r="C32" s="4"/>
      <c r="D32" s="4"/>
      <c r="E32" s="4"/>
      <c r="F32" s="4"/>
      <c r="G32" s="4"/>
    </row>
    <row r="33" spans="2:7" ht="15" x14ac:dyDescent="0.2">
      <c r="B33" s="4"/>
      <c r="C33" s="4" t="s">
        <v>0</v>
      </c>
      <c r="D33" s="4"/>
      <c r="E33" s="4"/>
      <c r="F33" s="4"/>
      <c r="G33" s="4"/>
    </row>
    <row r="34" spans="2:7" ht="15" x14ac:dyDescent="0.2">
      <c r="B34" s="4"/>
      <c r="C34" s="4"/>
      <c r="D34" s="4"/>
      <c r="E34" s="4"/>
      <c r="F34" s="4"/>
      <c r="G34" s="4"/>
    </row>
    <row r="35" spans="2:7" ht="15.75" x14ac:dyDescent="0.25">
      <c r="B35" s="4"/>
      <c r="C35" s="8"/>
      <c r="D35" s="7"/>
      <c r="E35" s="10"/>
      <c r="F35" s="4"/>
      <c r="G35" s="4"/>
    </row>
    <row r="36" spans="2:7" ht="15.75" x14ac:dyDescent="0.25">
      <c r="B36" s="4"/>
      <c r="C36" s="8"/>
      <c r="D36" s="7"/>
      <c r="E36" s="9"/>
      <c r="F36" s="4"/>
      <c r="G36" s="4"/>
    </row>
    <row r="37" spans="2:7" ht="15.75" x14ac:dyDescent="0.25">
      <c r="B37" s="4"/>
      <c r="C37" s="8"/>
      <c r="D37" s="7"/>
      <c r="E37" s="6"/>
      <c r="F37" s="4"/>
      <c r="G37" s="4"/>
    </row>
    <row r="38" spans="2:7" ht="15.75" x14ac:dyDescent="0.25">
      <c r="B38" s="4"/>
      <c r="C38" s="5"/>
      <c r="D38" s="4"/>
      <c r="E38" s="4"/>
      <c r="F38" s="4"/>
      <c r="G38" s="4"/>
    </row>
    <row r="41" spans="2:7" x14ac:dyDescent="0.2">
      <c r="C41" s="3"/>
    </row>
    <row r="42" spans="2:7" x14ac:dyDescent="0.2">
      <c r="C42" s="3"/>
    </row>
    <row r="49" spans="8:8" ht="30" x14ac:dyDescent="0.4">
      <c r="H49" s="2"/>
    </row>
    <row r="94" spans="8:8" ht="30" x14ac:dyDescent="0.4">
      <c r="H94" s="2"/>
    </row>
  </sheetData>
  <mergeCells count="11">
    <mergeCell ref="C14:D14"/>
    <mergeCell ref="D6:F6"/>
    <mergeCell ref="G14:H14"/>
    <mergeCell ref="E13:F13"/>
    <mergeCell ref="E14:F14"/>
    <mergeCell ref="C10:D10"/>
    <mergeCell ref="C11:D11"/>
    <mergeCell ref="C12:D12"/>
    <mergeCell ref="G11:H11"/>
    <mergeCell ref="G12:H12"/>
    <mergeCell ref="G10:H10"/>
  </mergeCells>
  <pageMargins left="0.75" right="0.75" top="1" bottom="1" header="0.5" footer="0.5"/>
  <pageSetup scale="98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94"/>
  <sheetViews>
    <sheetView topLeftCell="A19" workbookViewId="0">
      <selection activeCell="L13" sqref="L13"/>
    </sheetView>
  </sheetViews>
  <sheetFormatPr defaultRowHeight="12.75" x14ac:dyDescent="0.2"/>
  <cols>
    <col min="1" max="1" width="7.140625" style="1" customWidth="1"/>
    <col min="2" max="2" width="8" style="1" customWidth="1"/>
    <col min="3" max="3" width="10.5703125" style="1" customWidth="1"/>
    <col min="4" max="4" width="10.28515625" style="1" customWidth="1"/>
    <col min="5" max="5" width="13" style="1" customWidth="1"/>
    <col min="6" max="6" width="12.5703125" style="1" customWidth="1"/>
    <col min="7" max="7" width="17.85546875" style="1" customWidth="1"/>
    <col min="8" max="8" width="11.42578125" style="1" customWidth="1"/>
    <col min="9" max="16384" width="9.140625" style="1"/>
  </cols>
  <sheetData>
    <row r="2" spans="1:8" ht="30" x14ac:dyDescent="0.4">
      <c r="A2" s="2"/>
      <c r="B2" s="2"/>
      <c r="C2" s="2"/>
      <c r="D2" s="2"/>
      <c r="E2" s="2"/>
      <c r="F2" s="2"/>
      <c r="G2" s="2"/>
      <c r="H2" s="2"/>
    </row>
    <row r="3" spans="1:8" ht="18" x14ac:dyDescent="0.25">
      <c r="A3" s="36"/>
      <c r="B3" s="36"/>
      <c r="C3" s="36"/>
      <c r="D3" s="36"/>
      <c r="E3" s="36"/>
      <c r="F3" s="36"/>
      <c r="G3" s="36" t="s">
        <v>0</v>
      </c>
    </row>
    <row r="4" spans="1:8" x14ac:dyDescent="0.2">
      <c r="A4" s="35"/>
      <c r="B4" s="35"/>
      <c r="C4" s="35"/>
      <c r="D4" s="35"/>
      <c r="E4" s="35"/>
      <c r="F4" s="35"/>
      <c r="G4" s="35"/>
    </row>
    <row r="5" spans="1:8" x14ac:dyDescent="0.2">
      <c r="A5" s="34"/>
      <c r="B5" s="34"/>
      <c r="C5" s="34"/>
      <c r="D5" s="34"/>
      <c r="E5" s="34"/>
      <c r="F5" s="34"/>
      <c r="G5" s="34" t="s">
        <v>0</v>
      </c>
    </row>
    <row r="6" spans="1:8" ht="23.25" x14ac:dyDescent="0.35">
      <c r="D6" s="52"/>
      <c r="E6" s="52"/>
      <c r="F6" s="52"/>
    </row>
    <row r="7" spans="1:8" ht="23.25" x14ac:dyDescent="0.35">
      <c r="B7" s="23"/>
      <c r="C7" s="23"/>
      <c r="D7" s="33" t="s">
        <v>24</v>
      </c>
      <c r="E7" s="32"/>
      <c r="F7" s="23"/>
      <c r="G7" s="23"/>
    </row>
    <row r="8" spans="1:8" ht="23.25" x14ac:dyDescent="0.35">
      <c r="B8" s="23"/>
      <c r="C8" s="23"/>
      <c r="D8" s="33"/>
      <c r="E8" s="32"/>
      <c r="F8" s="23"/>
      <c r="G8" s="23"/>
    </row>
    <row r="9" spans="1:8" x14ac:dyDescent="0.2">
      <c r="B9" s="23"/>
      <c r="C9" s="23"/>
      <c r="D9" s="23"/>
      <c r="E9" s="23"/>
      <c r="F9" s="23"/>
      <c r="G9" s="23"/>
    </row>
    <row r="10" spans="1:8" ht="15.75" x14ac:dyDescent="0.25">
      <c r="B10" s="38" t="s">
        <v>23</v>
      </c>
      <c r="C10" s="55" t="s">
        <v>13</v>
      </c>
      <c r="D10" s="55"/>
      <c r="E10" s="23"/>
      <c r="F10" s="38" t="s">
        <v>22</v>
      </c>
      <c r="G10" s="51" t="s">
        <v>25</v>
      </c>
      <c r="H10" s="51"/>
    </row>
    <row r="11" spans="1:8" ht="15.75" x14ac:dyDescent="0.25">
      <c r="B11" s="38" t="s">
        <v>21</v>
      </c>
      <c r="C11" s="56" t="s">
        <v>26</v>
      </c>
      <c r="D11" s="56"/>
      <c r="E11" s="23"/>
      <c r="F11" s="38" t="s">
        <v>20</v>
      </c>
      <c r="G11" s="57" t="s">
        <v>19</v>
      </c>
      <c r="H11" s="57"/>
    </row>
    <row r="12" spans="1:8" ht="15.75" x14ac:dyDescent="0.25">
      <c r="B12" s="38" t="s">
        <v>18</v>
      </c>
      <c r="C12" s="56" t="str">
        <f>'100 Mesh'!C12:D12</f>
        <v>3H Stage 12</v>
      </c>
      <c r="D12" s="56"/>
      <c r="E12" s="23"/>
      <c r="F12" s="38" t="s">
        <v>17</v>
      </c>
      <c r="G12" s="58">
        <f>'100 Mesh'!G12:H12</f>
        <v>42317</v>
      </c>
      <c r="H12" s="58"/>
    </row>
    <row r="13" spans="1:8" ht="15.75" x14ac:dyDescent="0.25">
      <c r="B13" s="26"/>
      <c r="C13" s="31"/>
      <c r="D13" s="23"/>
      <c r="E13" s="54"/>
      <c r="F13" s="54"/>
      <c r="G13" s="30"/>
      <c r="H13" s="29"/>
    </row>
    <row r="14" spans="1:8" ht="15.75" x14ac:dyDescent="0.25">
      <c r="B14" s="26" t="s">
        <v>16</v>
      </c>
      <c r="C14" s="51" t="s">
        <v>13</v>
      </c>
      <c r="D14" s="51"/>
      <c r="E14" s="54" t="s">
        <v>15</v>
      </c>
      <c r="F14" s="54"/>
      <c r="G14" s="59" t="s">
        <v>43</v>
      </c>
      <c r="H14" s="59"/>
    </row>
    <row r="15" spans="1:8" x14ac:dyDescent="0.2">
      <c r="B15" s="26" t="s">
        <v>14</v>
      </c>
      <c r="C15" s="28" t="s">
        <v>13</v>
      </c>
      <c r="D15" s="23"/>
      <c r="E15" s="23"/>
      <c r="F15" s="23"/>
      <c r="G15" s="23"/>
    </row>
    <row r="16" spans="1:8" x14ac:dyDescent="0.2">
      <c r="B16" s="26"/>
      <c r="C16" s="27"/>
      <c r="D16" s="23"/>
      <c r="E16" s="23"/>
      <c r="F16" s="23"/>
      <c r="G16" s="23"/>
    </row>
    <row r="17" spans="2:13" x14ac:dyDescent="0.2">
      <c r="B17" s="26" t="s">
        <v>12</v>
      </c>
      <c r="C17" s="25">
        <v>25</v>
      </c>
      <c r="D17" s="23"/>
      <c r="E17" s="23"/>
      <c r="F17" s="23"/>
      <c r="G17" s="23"/>
      <c r="M17" s="1" t="s">
        <v>0</v>
      </c>
    </row>
    <row r="18" spans="2:13" ht="13.5" thickBot="1" x14ac:dyDescent="0.25">
      <c r="B18" s="23"/>
      <c r="C18" s="23"/>
      <c r="D18" s="24"/>
      <c r="E18" s="23"/>
      <c r="F18" s="23"/>
      <c r="G18" s="23"/>
    </row>
    <row r="19" spans="2:13" x14ac:dyDescent="0.2">
      <c r="B19" s="22" t="s">
        <v>11</v>
      </c>
      <c r="C19" s="21" t="s">
        <v>10</v>
      </c>
      <c r="D19" s="21" t="s">
        <v>9</v>
      </c>
      <c r="E19" s="21" t="s">
        <v>5</v>
      </c>
      <c r="F19" s="21" t="s">
        <v>8</v>
      </c>
      <c r="G19" s="20" t="s">
        <v>7</v>
      </c>
    </row>
    <row r="20" spans="2:13" ht="13.5" thickBot="1" x14ac:dyDescent="0.25">
      <c r="B20" s="19" t="s">
        <v>6</v>
      </c>
      <c r="C20" s="18" t="s">
        <v>5</v>
      </c>
      <c r="D20" s="18" t="s">
        <v>5</v>
      </c>
      <c r="E20" s="18" t="s">
        <v>4</v>
      </c>
      <c r="F20" s="18" t="s">
        <v>3</v>
      </c>
      <c r="G20" s="17" t="s">
        <v>2</v>
      </c>
    </row>
    <row r="21" spans="2:13" x14ac:dyDescent="0.2">
      <c r="B21" s="16">
        <v>30</v>
      </c>
      <c r="C21" s="37">
        <v>118.9</v>
      </c>
      <c r="D21" s="37">
        <v>118.9</v>
      </c>
      <c r="E21" s="15">
        <f t="shared" ref="E21:E27" si="0">D21-C21</f>
        <v>0</v>
      </c>
      <c r="F21" s="14">
        <f t="shared" ref="F21:F27" si="1">(E21/$C$17)*100</f>
        <v>0</v>
      </c>
      <c r="G21" s="13">
        <f>SUM(F19:F21)</f>
        <v>0</v>
      </c>
    </row>
    <row r="22" spans="2:13" x14ac:dyDescent="0.2">
      <c r="B22" s="16">
        <v>40</v>
      </c>
      <c r="C22" s="37">
        <v>115.9</v>
      </c>
      <c r="D22" s="37">
        <v>117.1</v>
      </c>
      <c r="E22" s="15">
        <f t="shared" si="0"/>
        <v>1.1999999999999886</v>
      </c>
      <c r="F22" s="14">
        <f t="shared" si="1"/>
        <v>4.7999999999999545</v>
      </c>
      <c r="G22" s="13">
        <f>SUM(F20:F22)</f>
        <v>4.7999999999999545</v>
      </c>
    </row>
    <row r="23" spans="2:13" x14ac:dyDescent="0.2">
      <c r="B23" s="16">
        <v>45</v>
      </c>
      <c r="C23" s="37">
        <v>112.8</v>
      </c>
      <c r="D23" s="37">
        <v>118.2</v>
      </c>
      <c r="E23" s="15">
        <f t="shared" si="0"/>
        <v>5.4000000000000057</v>
      </c>
      <c r="F23" s="14">
        <f t="shared" si="1"/>
        <v>21.600000000000023</v>
      </c>
      <c r="G23" s="13">
        <f>SUM(F21:F23)</f>
        <v>26.399999999999977</v>
      </c>
    </row>
    <row r="24" spans="2:13" x14ac:dyDescent="0.2">
      <c r="B24" s="16">
        <v>50</v>
      </c>
      <c r="C24" s="37">
        <v>116.3</v>
      </c>
      <c r="D24" s="37">
        <v>125.5</v>
      </c>
      <c r="E24" s="15">
        <f t="shared" si="0"/>
        <v>9.2000000000000028</v>
      </c>
      <c r="F24" s="14">
        <f t="shared" si="1"/>
        <v>36.800000000000011</v>
      </c>
      <c r="G24" s="13">
        <f>SUM(F21:F24)</f>
        <v>63.199999999999989</v>
      </c>
    </row>
    <row r="25" spans="2:13" x14ac:dyDescent="0.2">
      <c r="B25" s="16">
        <v>60</v>
      </c>
      <c r="C25" s="37">
        <v>113.3</v>
      </c>
      <c r="D25" s="37">
        <v>119.5</v>
      </c>
      <c r="E25" s="15">
        <f t="shared" si="0"/>
        <v>6.2000000000000028</v>
      </c>
      <c r="F25" s="14">
        <f t="shared" si="1"/>
        <v>24.800000000000011</v>
      </c>
      <c r="G25" s="13">
        <f>SUM(F21:F25)</f>
        <v>88</v>
      </c>
    </row>
    <row r="26" spans="2:13" x14ac:dyDescent="0.2">
      <c r="B26" s="16">
        <v>70</v>
      </c>
      <c r="C26" s="37">
        <v>112.9</v>
      </c>
      <c r="D26" s="37">
        <v>115.3</v>
      </c>
      <c r="E26" s="15">
        <f t="shared" si="0"/>
        <v>2.3999999999999915</v>
      </c>
      <c r="F26" s="14">
        <f t="shared" si="1"/>
        <v>9.5999999999999659</v>
      </c>
      <c r="G26" s="13">
        <f>SUM(F21:F26)</f>
        <v>97.599999999999966</v>
      </c>
    </row>
    <row r="27" spans="2:13" x14ac:dyDescent="0.2">
      <c r="B27" s="16">
        <v>100</v>
      </c>
      <c r="C27" s="37">
        <v>112.8</v>
      </c>
      <c r="D27" s="37">
        <v>113.1</v>
      </c>
      <c r="E27" s="15">
        <f t="shared" si="0"/>
        <v>0.29999999999999716</v>
      </c>
      <c r="F27" s="14">
        <f t="shared" si="1"/>
        <v>1.1999999999999886</v>
      </c>
      <c r="G27" s="13">
        <f>SUM(F21:F27)</f>
        <v>98.799999999999955</v>
      </c>
    </row>
    <row r="28" spans="2:13" x14ac:dyDescent="0.2">
      <c r="B28" s="39" t="s">
        <v>1</v>
      </c>
      <c r="C28" s="37">
        <v>80</v>
      </c>
      <c r="D28" s="37">
        <v>80.3</v>
      </c>
      <c r="E28" s="15">
        <f>D28-C28</f>
        <v>0.29999999999999716</v>
      </c>
      <c r="F28" s="14">
        <f>(E28/$C$17)*100</f>
        <v>1.1999999999999886</v>
      </c>
      <c r="G28" s="13">
        <f>SUM(F21:F28)</f>
        <v>99.999999999999943</v>
      </c>
    </row>
    <row r="29" spans="2:13" x14ac:dyDescent="0.2">
      <c r="B29" s="40"/>
      <c r="C29" s="41"/>
      <c r="D29" s="41"/>
      <c r="E29" s="42"/>
      <c r="F29" s="43"/>
      <c r="G29" s="42"/>
    </row>
    <row r="30" spans="2:13" ht="15" x14ac:dyDescent="0.2">
      <c r="B30" s="4"/>
      <c r="C30" s="4"/>
      <c r="D30" s="4"/>
      <c r="E30" s="4"/>
      <c r="F30" s="4"/>
      <c r="G30" s="4"/>
    </row>
    <row r="31" spans="2:13" ht="15" x14ac:dyDescent="0.2">
      <c r="B31" s="4"/>
      <c r="C31" s="4"/>
      <c r="D31" s="4"/>
      <c r="E31" s="12"/>
      <c r="F31" s="11"/>
      <c r="G31" s="11"/>
    </row>
    <row r="32" spans="2:13" ht="15" x14ac:dyDescent="0.2">
      <c r="B32" s="4"/>
      <c r="C32" s="4"/>
      <c r="D32" s="4"/>
      <c r="E32" s="4"/>
      <c r="F32" s="4"/>
      <c r="G32" s="4"/>
    </row>
    <row r="33" spans="2:7" ht="15" x14ac:dyDescent="0.2">
      <c r="B33" s="4"/>
      <c r="C33" s="4" t="s">
        <v>0</v>
      </c>
      <c r="D33" s="4"/>
      <c r="E33" s="4"/>
      <c r="F33" s="4"/>
      <c r="G33" s="4"/>
    </row>
    <row r="34" spans="2:7" ht="15" x14ac:dyDescent="0.2">
      <c r="B34" s="4"/>
      <c r="C34" s="4"/>
      <c r="D34" s="4"/>
      <c r="E34" s="4"/>
      <c r="F34" s="4"/>
      <c r="G34" s="4"/>
    </row>
    <row r="35" spans="2:7" ht="15.75" x14ac:dyDescent="0.25">
      <c r="B35" s="4"/>
      <c r="C35" s="8"/>
      <c r="D35" s="7"/>
      <c r="E35" s="10"/>
      <c r="F35" s="4"/>
      <c r="G35" s="4"/>
    </row>
    <row r="36" spans="2:7" ht="15.75" x14ac:dyDescent="0.25">
      <c r="B36" s="4"/>
      <c r="C36" s="8"/>
      <c r="D36" s="7"/>
      <c r="E36" s="9"/>
      <c r="F36" s="4"/>
      <c r="G36" s="4"/>
    </row>
    <row r="37" spans="2:7" ht="15.75" x14ac:dyDescent="0.25">
      <c r="B37" s="4"/>
      <c r="C37" s="8"/>
      <c r="D37" s="7"/>
      <c r="E37" s="6"/>
      <c r="F37" s="4"/>
      <c r="G37" s="4"/>
    </row>
    <row r="38" spans="2:7" ht="15.75" x14ac:dyDescent="0.25">
      <c r="B38" s="4"/>
      <c r="C38" s="5"/>
      <c r="D38" s="4"/>
      <c r="E38" s="4"/>
      <c r="F38" s="4"/>
      <c r="G38" s="4"/>
    </row>
    <row r="41" spans="2:7" x14ac:dyDescent="0.2">
      <c r="C41" s="3"/>
    </row>
    <row r="42" spans="2:7" x14ac:dyDescent="0.2">
      <c r="C42" s="3"/>
    </row>
    <row r="49" spans="8:8" ht="30" x14ac:dyDescent="0.4">
      <c r="H49" s="2"/>
    </row>
    <row r="94" spans="8:8" ht="30" x14ac:dyDescent="0.4">
      <c r="H94" s="2"/>
    </row>
  </sheetData>
  <mergeCells count="11">
    <mergeCell ref="E13:F13"/>
    <mergeCell ref="C14:D14"/>
    <mergeCell ref="E14:F14"/>
    <mergeCell ref="G14:H14"/>
    <mergeCell ref="D6:F6"/>
    <mergeCell ref="C10:D10"/>
    <mergeCell ref="G10:H10"/>
    <mergeCell ref="C11:D11"/>
    <mergeCell ref="G11:H11"/>
    <mergeCell ref="C12:D12"/>
    <mergeCell ref="G12:H12"/>
  </mergeCells>
  <pageMargins left="0.25" right="0.25" top="0.75" bottom="0.75" header="0.3" footer="0.3"/>
  <pageSetup fitToWidth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zoomScaleNormal="100" workbookViewId="0">
      <selection activeCell="J17" sqref="J17"/>
    </sheetView>
  </sheetViews>
  <sheetFormatPr defaultRowHeight="15" x14ac:dyDescent="0.25"/>
  <sheetData>
    <row r="1" spans="1:12" ht="19.5" thickBot="1" x14ac:dyDescent="0.3">
      <c r="A1" s="67" t="s">
        <v>37</v>
      </c>
      <c r="B1" s="68"/>
      <c r="C1" s="68"/>
      <c r="D1" s="69"/>
      <c r="E1" s="79" t="s">
        <v>27</v>
      </c>
      <c r="F1" s="60"/>
      <c r="G1" s="60"/>
      <c r="H1" s="60"/>
      <c r="I1" s="60"/>
      <c r="J1" s="60"/>
      <c r="K1" s="60"/>
      <c r="L1" s="60"/>
    </row>
    <row r="2" spans="1:12" ht="18" customHeight="1" thickTop="1" thickBot="1" x14ac:dyDescent="0.3">
      <c r="A2" s="70" t="s">
        <v>38</v>
      </c>
      <c r="B2" s="71"/>
      <c r="C2" s="72"/>
      <c r="D2" s="47">
        <v>1</v>
      </c>
      <c r="E2" s="76" t="s">
        <v>28</v>
      </c>
      <c r="F2" s="77"/>
      <c r="G2" s="77"/>
      <c r="H2" s="78"/>
      <c r="I2" s="64">
        <v>35</v>
      </c>
      <c r="J2" s="65"/>
      <c r="K2" s="65"/>
      <c r="L2" s="66"/>
    </row>
    <row r="3" spans="1:12" ht="15.75" thickBot="1" x14ac:dyDescent="0.3">
      <c r="A3" s="73" t="s">
        <v>39</v>
      </c>
      <c r="B3" s="74"/>
      <c r="C3" s="75"/>
      <c r="D3" s="50">
        <v>60</v>
      </c>
      <c r="E3" s="61" t="s">
        <v>29</v>
      </c>
      <c r="F3" s="62"/>
      <c r="G3" s="62"/>
      <c r="H3" s="63"/>
      <c r="I3" s="64">
        <v>18</v>
      </c>
      <c r="J3" s="65"/>
      <c r="K3" s="65"/>
      <c r="L3" s="66"/>
    </row>
    <row r="4" spans="1:12" ht="15.75" thickBot="1" x14ac:dyDescent="0.3">
      <c r="A4" s="73" t="s">
        <v>40</v>
      </c>
      <c r="B4" s="74"/>
      <c r="C4" s="75"/>
      <c r="D4" s="48">
        <v>7</v>
      </c>
      <c r="E4" s="61" t="s">
        <v>30</v>
      </c>
      <c r="F4" s="62"/>
      <c r="G4" s="62"/>
      <c r="H4" s="63"/>
      <c r="I4" s="64">
        <v>32</v>
      </c>
      <c r="J4" s="65"/>
      <c r="K4" s="65"/>
      <c r="L4" s="66"/>
    </row>
    <row r="5" spans="1:12" ht="16.5" thickBot="1" x14ac:dyDescent="0.3">
      <c r="A5" s="80" t="s">
        <v>41</v>
      </c>
      <c r="B5" s="81"/>
      <c r="C5" s="82"/>
      <c r="D5" s="49">
        <v>0</v>
      </c>
      <c r="E5" s="61" t="s">
        <v>31</v>
      </c>
      <c r="F5" s="62"/>
      <c r="G5" s="62"/>
      <c r="H5" s="63"/>
      <c r="I5" s="64">
        <v>0</v>
      </c>
      <c r="J5" s="65"/>
      <c r="K5" s="65"/>
      <c r="L5" s="66"/>
    </row>
    <row r="6" spans="1:12" ht="16.5" thickBot="1" x14ac:dyDescent="0.3">
      <c r="E6" s="61" t="s">
        <v>32</v>
      </c>
      <c r="F6" s="62"/>
      <c r="G6" s="62"/>
      <c r="H6" s="63"/>
      <c r="I6" s="64">
        <v>63</v>
      </c>
      <c r="J6" s="65"/>
      <c r="K6" s="65"/>
      <c r="L6" s="66"/>
    </row>
    <row r="7" spans="1:12" ht="16.5" thickBot="1" x14ac:dyDescent="0.3">
      <c r="E7" s="61" t="s">
        <v>33</v>
      </c>
      <c r="F7" s="62"/>
      <c r="G7" s="62"/>
      <c r="H7" s="63"/>
      <c r="I7" s="64">
        <v>150</v>
      </c>
      <c r="J7" s="65"/>
      <c r="K7" s="65"/>
      <c r="L7" s="66"/>
    </row>
    <row r="8" spans="1:12" ht="15.75" thickBot="1" x14ac:dyDescent="0.3">
      <c r="E8" s="61" t="s">
        <v>34</v>
      </c>
      <c r="F8" s="62"/>
      <c r="G8" s="62"/>
      <c r="H8" s="63"/>
      <c r="I8" s="64">
        <v>0</v>
      </c>
      <c r="J8" s="65"/>
      <c r="K8" s="65"/>
      <c r="L8" s="66"/>
    </row>
    <row r="9" spans="1:12" ht="15.75" thickBot="1" x14ac:dyDescent="0.3">
      <c r="E9" s="61" t="s">
        <v>35</v>
      </c>
      <c r="F9" s="62"/>
      <c r="G9" s="62"/>
      <c r="H9" s="63"/>
      <c r="I9" s="64">
        <v>58</v>
      </c>
      <c r="J9" s="65"/>
      <c r="K9" s="65"/>
      <c r="L9" s="66"/>
    </row>
    <row r="10" spans="1:12" ht="15.75" thickBot="1" x14ac:dyDescent="0.3">
      <c r="E10" s="44"/>
      <c r="F10" s="44"/>
      <c r="G10" s="45"/>
      <c r="H10" s="45"/>
      <c r="I10" s="45"/>
      <c r="J10" s="45"/>
      <c r="K10" s="45"/>
      <c r="L10" s="46"/>
    </row>
    <row r="11" spans="1:12" ht="15.75" thickBot="1" x14ac:dyDescent="0.3">
      <c r="E11" s="61" t="s">
        <v>36</v>
      </c>
      <c r="F11" s="62"/>
      <c r="G11" s="62"/>
      <c r="H11" s="63"/>
      <c r="I11" s="64">
        <v>401</v>
      </c>
      <c r="J11" s="65"/>
      <c r="K11" s="65"/>
      <c r="L11" s="66"/>
    </row>
  </sheetData>
  <mergeCells count="24">
    <mergeCell ref="E8:H8"/>
    <mergeCell ref="I8:L8"/>
    <mergeCell ref="E9:H9"/>
    <mergeCell ref="I9:L9"/>
    <mergeCell ref="E11:H11"/>
    <mergeCell ref="I11:L11"/>
    <mergeCell ref="E6:H6"/>
    <mergeCell ref="I6:L6"/>
    <mergeCell ref="E7:H7"/>
    <mergeCell ref="I7:L7"/>
    <mergeCell ref="E5:H5"/>
    <mergeCell ref="I5:L5"/>
    <mergeCell ref="A5:C5"/>
    <mergeCell ref="E1:L1"/>
    <mergeCell ref="E2:H2"/>
    <mergeCell ref="I2:L2"/>
    <mergeCell ref="E4:H4"/>
    <mergeCell ref="I4:L4"/>
    <mergeCell ref="E3:H3"/>
    <mergeCell ref="I3:L3"/>
    <mergeCell ref="A1:D1"/>
    <mergeCell ref="A2:C2"/>
    <mergeCell ref="A3:C3"/>
    <mergeCell ref="A4:C4"/>
  </mergeCells>
  <conditionalFormatting sqref="D3">
    <cfRule type="cellIs" dxfId="14" priority="1" operator="between">
      <formula>101</formula>
      <formula>120</formula>
    </cfRule>
    <cfRule type="cellIs" dxfId="13" priority="4" operator="between">
      <formula>41</formula>
      <formula>60</formula>
    </cfRule>
    <cfRule type="cellIs" dxfId="12" priority="5" operator="lessThanOrEqual">
      <formula>40</formula>
    </cfRule>
  </conditionalFormatting>
  <conditionalFormatting sqref="D4">
    <cfRule type="cellIs" dxfId="11" priority="2" operator="greaterThan">
      <formula>8</formula>
    </cfRule>
    <cfRule type="cellIs" dxfId="10" priority="3" operator="lessThan">
      <formula>6</formula>
    </cfRule>
  </conditionalFormatting>
  <dataValidations count="1">
    <dataValidation type="decimal" allowBlank="1" showInputMessage="1" showErrorMessage="1" error="Value needs to be between 0 &amp; 14" sqref="D4">
      <formula1>0</formula1>
      <formula2>14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100 Mesh</vt:lpstr>
      <vt:lpstr>40-70 Sand</vt:lpstr>
      <vt:lpstr>Water analysis</vt:lpstr>
    </vt:vector>
  </TitlesOfParts>
  <Company>Schlumberger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SCaron</dc:creator>
  <cp:lastModifiedBy>Sarah McKenzie</cp:lastModifiedBy>
  <cp:lastPrinted>2014-09-27T11:20:50Z</cp:lastPrinted>
  <dcterms:created xsi:type="dcterms:W3CDTF">2012-02-18T23:28:10Z</dcterms:created>
  <dcterms:modified xsi:type="dcterms:W3CDTF">2015-11-11T18:38:26Z</dcterms:modified>
</cp:coreProperties>
</file>